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Расходы!$A$7:$Q$11</definedName>
    <definedName name="range">#REF!</definedName>
    <definedName name="_xlnm.Print_Titles" localSheetId="0">Расходы!$6:$6</definedName>
    <definedName name="_xlnm.Print_Area" localSheetId="0">Расходы!$A$3:$R$23</definedName>
  </definedNames>
  <calcPr calcId="124519"/>
</workbook>
</file>

<file path=xl/calcChain.xml><?xml version="1.0" encoding="utf-8"?>
<calcChain xmlns="http://schemas.openxmlformats.org/spreadsheetml/2006/main">
  <c r="I8" i="1"/>
  <c r="N11"/>
  <c r="J11"/>
  <c r="K11"/>
  <c r="M11"/>
  <c r="O11"/>
  <c r="H11"/>
  <c r="G11"/>
  <c r="L11" l="1"/>
  <c r="I11"/>
</calcChain>
</file>

<file path=xl/sharedStrings.xml><?xml version="1.0" encoding="utf-8"?>
<sst xmlns="http://schemas.openxmlformats.org/spreadsheetml/2006/main" count="53" uniqueCount="49">
  <si>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</si>
  <si>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</si>
  <si>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</si>
  <si>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</si>
  <si>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</si>
  <si>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</si>
  <si>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</si>
  <si>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</si>
  <si>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</si>
  <si>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</si>
  <si>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</si>
  <si>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</si>
  <si>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</si>
  <si>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</si>
  <si>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</si>
  <si>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</si>
  <si>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</si>
  <si>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</si>
  <si>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</si>
  <si>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</si>
  <si>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</si>
  <si>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</si>
  <si>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</si>
  <si>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</si>
  <si>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</si>
  <si>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</si>
  <si>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</si>
  <si>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</si>
  <si>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</si>
  <si>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</si>
  <si>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</si>
  <si>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</si>
  <si>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</si>
  <si>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</si>
  <si>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2020 год и на плановый период 2021 и 2022 годов</t>
  </si>
  <si>
    <t>244</t>
  </si>
  <si>
    <t>05</t>
  </si>
  <si>
    <t>03</t>
  </si>
  <si>
    <t>Мероприятия по благоустройству</t>
  </si>
  <si>
    <t>0700081730</t>
  </si>
  <si>
    <t xml:space="preserve">Главный бухгалтер                                                                 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</si>
  <si>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Глава Администрации поселка Любохна                                                                                                                                                                     Д.О.Смоляков</t>
  </si>
  <si>
    <t>0700081690</t>
  </si>
  <si>
    <t>Организация  и обеспечение освещения улиц</t>
  </si>
  <si>
    <t>01</t>
  </si>
  <si>
    <t>Членские взносы некоммерческим организациям</t>
  </si>
  <si>
    <t>0700081410</t>
  </si>
  <si>
    <t>853</t>
  </si>
  <si>
    <t>188  056,61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</si>
</sst>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view="pageBreakPreview" zoomScale="85" zoomScaleSheetLayoutView="85" workbookViewId="0">
      <selection activeCell="N20" sqref="N20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45.75" customHeight="1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5" customHeight="1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9.75" customHeight="1">
      <c r="A6" s="10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27</v>
      </c>
      <c r="H6" s="11" t="s">
        <v>31</v>
      </c>
      <c r="I6" s="11" t="s">
        <v>8</v>
      </c>
      <c r="J6" s="11" t="s">
        <v>28</v>
      </c>
      <c r="K6" s="11" t="s">
        <v>32</v>
      </c>
      <c r="L6" s="11" t="s">
        <v>9</v>
      </c>
      <c r="M6" s="11" t="s">
        <v>29</v>
      </c>
      <c r="N6" s="11" t="s">
        <v>33</v>
      </c>
      <c r="O6" s="12" t="s">
        <v>30</v>
      </c>
    </row>
    <row r="7" spans="1:15" ht="14.45" customHeight="1">
      <c r="A7" s="13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4" t="s">
        <v>24</v>
      </c>
    </row>
    <row r="8" spans="1:15" ht="76.5" customHeight="1">
      <c r="A8" s="4" t="s">
        <v>45</v>
      </c>
      <c r="B8" s="6">
        <v>905</v>
      </c>
      <c r="C8" s="7" t="s">
        <v>44</v>
      </c>
      <c r="D8" s="7" t="s">
        <v>22</v>
      </c>
      <c r="E8" s="7" t="s">
        <v>46</v>
      </c>
      <c r="F8" s="7" t="s">
        <v>47</v>
      </c>
      <c r="G8" s="8">
        <v>9000</v>
      </c>
      <c r="H8" s="5">
        <v>-9000</v>
      </c>
      <c r="I8" s="2">
        <f t="shared" ref="I8" si="0">G8+H8</f>
        <v>0</v>
      </c>
      <c r="J8" s="2">
        <v>0</v>
      </c>
      <c r="K8" s="2">
        <v>0</v>
      </c>
      <c r="L8" s="2"/>
      <c r="M8" s="2"/>
      <c r="N8" s="2"/>
      <c r="O8" s="15"/>
    </row>
    <row r="9" spans="1:15" ht="39.75" customHeight="1">
      <c r="A9" s="4" t="s">
        <v>43</v>
      </c>
      <c r="B9" s="6">
        <v>905</v>
      </c>
      <c r="C9" s="7" t="s">
        <v>36</v>
      </c>
      <c r="D9" s="7" t="s">
        <v>37</v>
      </c>
      <c r="E9" s="7" t="s">
        <v>42</v>
      </c>
      <c r="F9" s="7" t="s">
        <v>35</v>
      </c>
      <c r="G9" s="8">
        <v>731000</v>
      </c>
      <c r="H9" s="5">
        <v>-5000</v>
      </c>
      <c r="I9" s="2">
        <v>726000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15">
        <v>0</v>
      </c>
    </row>
    <row r="10" spans="1:15" ht="56.25" customHeight="1" thickBot="1">
      <c r="A10" s="9" t="s">
        <v>38</v>
      </c>
      <c r="B10" s="6">
        <v>905</v>
      </c>
      <c r="C10" s="7" t="s">
        <v>36</v>
      </c>
      <c r="D10" s="7" t="s">
        <v>37</v>
      </c>
      <c r="E10" s="7" t="s">
        <v>39</v>
      </c>
      <c r="F10" s="7" t="s">
        <v>35</v>
      </c>
      <c r="G10" s="8">
        <v>139056.60999999999</v>
      </c>
      <c r="H10" s="5">
        <v>49000</v>
      </c>
      <c r="I10" s="2" t="s">
        <v>48</v>
      </c>
      <c r="J10" s="2"/>
      <c r="K10" s="2"/>
      <c r="L10" s="2"/>
      <c r="M10" s="2"/>
      <c r="N10" s="2"/>
      <c r="O10" s="15"/>
    </row>
    <row r="11" spans="1:15" ht="32.25" customHeight="1" thickBot="1">
      <c r="A11" s="23" t="s">
        <v>25</v>
      </c>
      <c r="B11" s="24"/>
      <c r="C11" s="24"/>
      <c r="D11" s="24"/>
      <c r="E11" s="24"/>
      <c r="F11" s="25"/>
      <c r="G11" s="16">
        <f>SUM(G8:G10)</f>
        <v>879056.61</v>
      </c>
      <c r="H11" s="16">
        <f>SUM(H8:H10)</f>
        <v>35000</v>
      </c>
      <c r="I11" s="16">
        <f>SUM(I8:I10)</f>
        <v>726000</v>
      </c>
      <c r="J11" s="16">
        <f>SUM(J8:J10)</f>
        <v>0</v>
      </c>
      <c r="K11" s="16">
        <f>SUM(K8:K10)</f>
        <v>0</v>
      </c>
      <c r="L11" s="16">
        <f>SUM(L8:L10)</f>
        <v>0</v>
      </c>
      <c r="M11" s="16">
        <f>SUM(M8:M10)</f>
        <v>0</v>
      </c>
      <c r="N11" s="16">
        <f>SUM(N8:N10)</f>
        <v>0</v>
      </c>
      <c r="O11" s="16">
        <f>SUM(O8:O10)</f>
        <v>0</v>
      </c>
    </row>
    <row r="15" spans="1:15">
      <c r="A15" s="18"/>
      <c r="B15" s="19"/>
      <c r="C15" s="19"/>
      <c r="D15" s="19"/>
      <c r="E15" s="19"/>
      <c r="F15" s="19"/>
      <c r="G15" s="19"/>
      <c r="H15" s="19"/>
      <c r="I15" s="19"/>
    </row>
    <row r="16" spans="1:15">
      <c r="A16" s="18"/>
      <c r="B16" s="19"/>
      <c r="C16" s="19"/>
      <c r="D16" s="19"/>
      <c r="E16" s="19"/>
      <c r="F16" s="19"/>
      <c r="G16" s="19"/>
    </row>
    <row r="17" spans="5:12" ht="19.5" customHeight="1">
      <c r="E17" s="26" t="s">
        <v>41</v>
      </c>
      <c r="F17" s="27"/>
      <c r="G17" s="27"/>
      <c r="H17" s="27"/>
      <c r="I17" s="27"/>
      <c r="J17" s="27"/>
      <c r="K17" s="27"/>
      <c r="L17" s="27"/>
    </row>
    <row r="19" spans="5:12" ht="22.5" customHeight="1">
      <c r="E19" s="20" t="s">
        <v>40</v>
      </c>
      <c r="F19" s="20"/>
      <c r="G19" s="20"/>
      <c r="H19" s="20"/>
      <c r="I19" s="20"/>
      <c r="J19" s="20"/>
      <c r="K19" s="20"/>
      <c r="L19" s="20"/>
    </row>
  </sheetData>
  <mergeCells count="8">
    <mergeCell ref="A3:O3"/>
    <mergeCell ref="A15:I15"/>
    <mergeCell ref="A16:G16"/>
    <mergeCell ref="E19:L19"/>
    <mergeCell ref="A4:O4"/>
    <mergeCell ref="A5:O5"/>
    <mergeCell ref="A11:F11"/>
    <mergeCell ref="E17:L17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2020-07-31T12:56:41Z</dcterms:modified>
</cp:coreProperties>
</file>